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Pedidos de Precios/2023/PP2023.04 - Demolición para CAIF Salto/02 Términos de referencia/01-SECCION-3/"/>
    </mc:Choice>
  </mc:AlternateContent>
  <xr:revisionPtr revIDLastSave="50" documentId="13_ncr:1_{BB1BCBC6-E075-45A4-8916-63EEDCACE3DD}" xr6:coauthVersionLast="47" xr6:coauthVersionMax="47" xr10:uidLastSave="{E7247546-B4E1-47A7-B44E-6847BCC8C9FA}"/>
  <bookViews>
    <workbookView xWindow="-120" yWindow="-120" windowWidth="29040" windowHeight="15840" xr2:uid="{00000000-000D-0000-FFFF-FFFF00000000}"/>
  </bookViews>
  <sheets>
    <sheet name="RUBRADO" sheetId="5" r:id="rId1"/>
  </sheets>
  <definedNames>
    <definedName name="_xlnm.Print_Area" localSheetId="0">RUBRADO!$B$2:$J$68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5" l="1"/>
  <c r="G47" i="5"/>
  <c r="G48" i="5"/>
  <c r="G49" i="5"/>
  <c r="G50" i="5"/>
  <c r="G51" i="5"/>
  <c r="G52" i="5"/>
  <c r="G27" i="5" l="1"/>
  <c r="G32" i="5"/>
  <c r="G33" i="5"/>
  <c r="G34" i="5"/>
  <c r="G35" i="5"/>
  <c r="G36" i="5"/>
  <c r="G37" i="5"/>
  <c r="G38" i="5"/>
  <c r="G39" i="5"/>
  <c r="G40" i="5"/>
  <c r="G26" i="5"/>
  <c r="G25" i="5"/>
  <c r="H23" i="5" l="1"/>
  <c r="G20" i="5"/>
  <c r="G19" i="5"/>
  <c r="G18" i="5"/>
  <c r="G17" i="5"/>
  <c r="G45" i="5" l="1"/>
  <c r="G31" i="5"/>
  <c r="H29" i="5" s="1"/>
  <c r="G16" i="5"/>
  <c r="G15" i="5"/>
  <c r="G14" i="5"/>
  <c r="G13" i="5"/>
  <c r="H43" i="5" l="1"/>
  <c r="H11" i="5"/>
  <c r="I54" i="5" l="1"/>
  <c r="I49" i="5" s="1"/>
  <c r="I57" i="5"/>
  <c r="I59" i="5" s="1"/>
  <c r="I27" i="5"/>
  <c r="I47" i="5"/>
  <c r="I48" i="5"/>
  <c r="I52" i="5"/>
  <c r="I46" i="5"/>
  <c r="I26" i="5"/>
  <c r="I39" i="5"/>
  <c r="I33" i="5"/>
  <c r="I40" i="5"/>
  <c r="I34" i="5"/>
  <c r="I32" i="5"/>
  <c r="I20" i="5"/>
  <c r="I19" i="5"/>
  <c r="I16" i="5"/>
  <c r="I15" i="5"/>
  <c r="I14" i="5"/>
  <c r="I31" i="5"/>
  <c r="J29" i="5" s="1"/>
  <c r="I18" i="5" l="1"/>
  <c r="I36" i="5"/>
  <c r="I51" i="5"/>
  <c r="I13" i="5"/>
  <c r="J11" i="5" s="1"/>
  <c r="J54" i="5" s="1"/>
  <c r="I25" i="5"/>
  <c r="J23" i="5" s="1"/>
  <c r="I37" i="5"/>
  <c r="I50" i="5"/>
  <c r="I45" i="5"/>
  <c r="J43" i="5" s="1"/>
  <c r="I17" i="5"/>
  <c r="I35" i="5"/>
  <c r="I38" i="5"/>
</calcChain>
</file>

<file path=xl/sharedStrings.xml><?xml version="1.0" encoding="utf-8"?>
<sst xmlns="http://schemas.openxmlformats.org/spreadsheetml/2006/main" count="112" uniqueCount="84">
  <si>
    <t>FIDEICOMISO DE INFRAESTRUCTURA EDUCATIVA DEL INSTITUTO DEL NIÑO Y DEL ADOLESCENTE DEL URUGAY</t>
  </si>
  <si>
    <t>CELDA CON FÓRMULA</t>
  </si>
  <si>
    <t xml:space="preserve">EMPRESA: 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</si>
  <si>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</si>
  <si>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</si>
  <si>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</si>
  <si>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</si>
  <si>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</si>
  <si>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</si>
  <si>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1.01</t>
  </si>
  <si>
    <t>GL</t>
  </si>
  <si>
    <t>IMPLANTACIÓN Y REPLANTEO</t>
  </si>
  <si>
    <t>1.02</t>
  </si>
  <si>
    <t>1.03</t>
  </si>
  <si>
    <t>Cartel de obra</t>
  </si>
  <si>
    <t>U</t>
  </si>
  <si>
    <t>1.04</t>
  </si>
  <si>
    <t>1.05</t>
  </si>
  <si>
    <t>1.06</t>
  </si>
  <si>
    <t>1.07</t>
  </si>
  <si>
    <t>2.01</t>
  </si>
  <si>
    <t>2.02</t>
  </si>
  <si>
    <t>3.01</t>
  </si>
  <si>
    <t>M3</t>
  </si>
  <si>
    <t>3.02</t>
  </si>
  <si>
    <t>3.03</t>
  </si>
  <si>
    <t>3.04</t>
  </si>
  <si>
    <t>3.05</t>
  </si>
  <si>
    <t>3.06</t>
  </si>
  <si>
    <t>3.08</t>
  </si>
  <si>
    <t>3.09</t>
  </si>
  <si>
    <t>4.01</t>
  </si>
  <si>
    <t>M2</t>
  </si>
  <si>
    <t>4.02</t>
  </si>
  <si>
    <t>4.03</t>
  </si>
  <si>
    <t>4.04</t>
  </si>
  <si>
    <t>4.05</t>
  </si>
  <si>
    <t>4.06</t>
  </si>
  <si>
    <t>ML</t>
  </si>
  <si>
    <t>VARIOS</t>
  </si>
  <si>
    <t>OBRA PREVISTA SIN IVA</t>
  </si>
  <si>
    <t>IVA</t>
  </si>
  <si>
    <t>TOTAL GRAL OBRA (inc. IVA )</t>
  </si>
  <si>
    <t xml:space="preserve">MONTO IMPONIBLE </t>
  </si>
  <si>
    <t>Otros rubros a agregar</t>
  </si>
  <si>
    <t>Capataz</t>
  </si>
  <si>
    <t>Señalizaciones de higiene y seguridad</t>
  </si>
  <si>
    <t>3.07</t>
  </si>
  <si>
    <t>Demoliciones generales</t>
  </si>
  <si>
    <t xml:space="preserve">Retiro de instalaciones </t>
  </si>
  <si>
    <t>4.07</t>
  </si>
  <si>
    <t>1.51</t>
  </si>
  <si>
    <t>3.51</t>
  </si>
  <si>
    <t>2.51</t>
  </si>
  <si>
    <t>Limpieza de obra (final)</t>
  </si>
  <si>
    <t>NOTAS:</t>
  </si>
  <si>
    <t>2) Se podrán agregar los rubros que la empresa considere necesario a partir de la numeración X.51 en cada rubro</t>
  </si>
  <si>
    <t>1) La empresa no podrá suprimir o modificar los rubros ni los sub-rubros del rubrado base</t>
  </si>
  <si>
    <t>3) La empresa deberá completar solo los rubros que correspondan a la oferta</t>
  </si>
  <si>
    <t>Plan de seguridad firmado por Técnico Prevencionista</t>
  </si>
  <si>
    <t xml:space="preserve">Fletes de implantación </t>
  </si>
  <si>
    <t>Andamios</t>
  </si>
  <si>
    <t>Alquiler de baño químico</t>
  </si>
  <si>
    <t>Vallado</t>
  </si>
  <si>
    <t>MOVIMIENTO DE TIERRA</t>
  </si>
  <si>
    <t xml:space="preserve">Cegado de pozos (cámaras sanitaria y electrica, aljibe) </t>
  </si>
  <si>
    <t>Nivelación y relleno de los sectores demolidos</t>
  </si>
  <si>
    <t xml:space="preserve">Picado de contrapisos y pavimentos interiores y exteriores </t>
  </si>
  <si>
    <t>DEMOLICIONES</t>
  </si>
  <si>
    <t xml:space="preserve">Demolicion de muros </t>
  </si>
  <si>
    <t xml:space="preserve">Demolición de estructuras </t>
  </si>
  <si>
    <t>Retiro de cubiertas</t>
  </si>
  <si>
    <t xml:space="preserve">Demolición de fundaciones </t>
  </si>
  <si>
    <t>Retiro de aberturas</t>
  </si>
  <si>
    <t>Retiro de artefactos sanitarios</t>
  </si>
  <si>
    <t>Tecnico Prevencionista</t>
  </si>
  <si>
    <t>Volquetas</t>
  </si>
  <si>
    <t>Fletes durante la ejcucion de la obra</t>
  </si>
  <si>
    <t>Permiso de demolición (gestión, firmas técnicas y costos)</t>
  </si>
  <si>
    <t>Arquitecto</t>
  </si>
  <si>
    <t>4)La oferta debe incluir la totalidad de los trabajos necesarios para la completa ejecución del proyecto licitado</t>
  </si>
  <si>
    <t>DEMOLICIÓN Padrón N° 38.135, SALTO CIUDAD</t>
  </si>
  <si>
    <t>LLAMADO: Pedido de Precios 04/2023</t>
  </si>
  <si>
    <t>PRESUPUESTO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</si>
</sst>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$-2C0A]\ #,##0.00"/>
    <numFmt numFmtId="165" formatCode="0.00;[Red]0.00"/>
    <numFmt numFmtId="166" formatCode="#,##0&quot;   &quot;"/>
    <numFmt numFmtId="167" formatCode="&quot;$&quot;#,##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name val="ISOCPEUR"/>
      <family val="2"/>
    </font>
    <font>
      <sz val="16"/>
      <name val="ISOCPEUR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3" fillId="0" borderId="0"/>
    <xf numFmtId="0" fontId="3" fillId="0" borderId="0"/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0" fontId="5" fillId="0" borderId="1" xfId="0" applyFont="1" applyBorder="1"/>
    <xf numFmtId="0" fontId="8" fillId="0" borderId="2" xfId="0" applyFont="1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4" xfId="0" applyFont="1" applyBorder="1"/>
    <xf numFmtId="0" fontId="0" fillId="0" borderId="5" xfId="0" applyBorder="1" applyAlignment="1">
      <alignment horizontal="center" vertical="center"/>
    </xf>
    <xf numFmtId="0" fontId="5" fillId="0" borderId="4" xfId="0" applyFont="1" applyBorder="1"/>
    <xf numFmtId="0" fontId="0" fillId="0" borderId="0" xfId="0" applyProtection="1">
      <protection locked="0"/>
    </xf>
    <xf numFmtId="0" fontId="3" fillId="0" borderId="4" xfId="0" applyFont="1" applyBorder="1"/>
    <xf numFmtId="0" fontId="2" fillId="0" borderId="0" xfId="0" applyFont="1" applyAlignment="1">
      <alignment horizontal="left" vertical="center"/>
    </xf>
    <xf numFmtId="164" fontId="4" fillId="4" borderId="9" xfId="0" applyNumberFormat="1" applyFont="1" applyFill="1" applyBorder="1" applyAlignment="1">
      <alignment horizontal="center" vertical="center" wrapText="1"/>
    </xf>
    <xf numFmtId="10" fontId="4" fillId="2" borderId="10" xfId="0" applyNumberFormat="1" applyFont="1" applyFill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0" fontId="7" fillId="0" borderId="0" xfId="1" applyNumberFormat="1" applyFont="1" applyAlignment="1">
      <alignment horizontal="center" vertical="center"/>
    </xf>
    <xf numFmtId="0" fontId="7" fillId="2" borderId="0" xfId="1" applyNumberFormat="1" applyFont="1" applyFill="1" applyAlignment="1">
      <alignment horizontal="center" vertical="center"/>
    </xf>
    <xf numFmtId="0" fontId="9" fillId="0" borderId="0" xfId="6" applyFont="1" applyAlignment="1">
      <alignment horizontal="center"/>
    </xf>
    <xf numFmtId="0" fontId="9" fillId="0" borderId="0" xfId="6" applyFont="1"/>
    <xf numFmtId="0" fontId="7" fillId="0" borderId="0" xfId="1" applyNumberFormat="1" applyFont="1" applyAlignment="1">
      <alignment horizontal="center" vertical="center"/>
    </xf>
    <xf numFmtId="0" fontId="4" fillId="0" borderId="0" xfId="6" applyFont="1" applyAlignment="1">
      <alignment horizontal="center"/>
    </xf>
    <xf numFmtId="167" fontId="4" fillId="0" borderId="0" xfId="6" applyNumberFormat="1" applyFont="1" applyAlignment="1">
      <alignment horizontal="center"/>
    </xf>
    <xf numFmtId="0" fontId="5" fillId="5" borderId="6" xfId="6" applyFont="1" applyFill="1" applyBorder="1"/>
    <xf numFmtId="0" fontId="5" fillId="5" borderId="7" xfId="6" applyFont="1" applyFill="1" applyBorder="1"/>
    <xf numFmtId="0" fontId="5" fillId="5" borderId="8" xfId="6" applyFont="1" applyFill="1" applyBorder="1"/>
    <xf numFmtId="167" fontId="5" fillId="5" borderId="9" xfId="6" applyNumberFormat="1" applyFont="1" applyFill="1" applyBorder="1" applyAlignment="1">
      <alignment horizontal="center"/>
    </xf>
    <xf numFmtId="0" fontId="8" fillId="0" borderId="0" xfId="6" applyFont="1"/>
    <xf numFmtId="0" fontId="5" fillId="6" borderId="6" xfId="6" applyFont="1" applyFill="1" applyBorder="1"/>
    <xf numFmtId="0" fontId="5" fillId="6" borderId="7" xfId="6" applyFont="1" applyFill="1" applyBorder="1"/>
    <xf numFmtId="0" fontId="16" fillId="0" borderId="0" xfId="0" applyFont="1"/>
    <xf numFmtId="0" fontId="17" fillId="0" borderId="0" xfId="0" applyFont="1"/>
    <xf numFmtId="0" fontId="7" fillId="0" borderId="0" xfId="1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0" fontId="4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8" fillId="0" borderId="0" xfId="0" applyFont="1" applyProtection="1">
      <protection locked="0"/>
    </xf>
    <xf numFmtId="0" fontId="8" fillId="0" borderId="0" xfId="0" applyFont="1"/>
    <xf numFmtId="0" fontId="4" fillId="4" borderId="8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7" fontId="5" fillId="7" borderId="9" xfId="6" applyNumberFormat="1" applyFont="1" applyFill="1" applyBorder="1" applyAlignment="1">
      <alignment horizontal="center"/>
    </xf>
    <xf numFmtId="0" fontId="14" fillId="8" borderId="6" xfId="0" applyFont="1" applyFill="1" applyBorder="1"/>
    <xf numFmtId="0" fontId="15" fillId="8" borderId="7" xfId="0" applyFont="1" applyFill="1" applyBorder="1"/>
    <xf numFmtId="167" fontId="14" fillId="8" borderId="9" xfId="0" applyNumberFormat="1" applyFont="1" applyFill="1" applyBorder="1" applyAlignment="1">
      <alignment horizontal="center"/>
    </xf>
    <xf numFmtId="10" fontId="5" fillId="9" borderId="9" xfId="6" applyNumberFormat="1" applyFont="1" applyFill="1" applyBorder="1" applyAlignment="1">
      <alignment horizontal="center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164" fontId="11" fillId="4" borderId="8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2" fontId="4" fillId="3" borderId="6" xfId="0" applyNumberFormat="1" applyFont="1" applyFill="1" applyBorder="1" applyAlignment="1">
      <alignment horizontal="center" vertical="center" wrapText="1"/>
    </xf>
    <xf numFmtId="2" fontId="4" fillId="3" borderId="8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9" fillId="0" borderId="0" xfId="6" applyFont="1" applyAlignment="1">
      <alignment horizontal="center" vertical="center"/>
    </xf>
    <xf numFmtId="165" fontId="7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20" fillId="0" borderId="0" xfId="0" applyFont="1" applyAlignment="1" applyProtection="1">
      <alignment horizontal="center" vertical="center" wrapText="1"/>
      <protection locked="0"/>
    </xf>
    <xf numFmtId="166" fontId="12" fillId="0" borderId="0" xfId="3" applyNumberFormat="1" applyFont="1" applyAlignment="1">
      <alignment horizontal="center" vertical="center"/>
    </xf>
    <xf numFmtId="0" fontId="20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0" borderId="0" xfId="6" applyFont="1" applyAlignment="1">
      <alignment horizontal="center" vertical="center"/>
    </xf>
    <xf numFmtId="167" fontId="4" fillId="0" borderId="0" xfId="6" applyNumberFormat="1" applyFont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2" borderId="0" xfId="0" applyFill="1" applyAlignment="1">
      <alignment horizontal="center" vertical="center"/>
    </xf>
    <xf numFmtId="0" fontId="19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6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6" applyFont="1" applyAlignment="1">
      <alignment horizontal="left" vertical="center"/>
    </xf>
    <xf numFmtId="0" fontId="4" fillId="3" borderId="9" xfId="0" applyFont="1" applyFill="1" applyBorder="1" applyAlignment="1">
      <alignment horizontal="center" vertical="center" wrapText="1"/>
    </xf>
  </cellXfs>
  <cellStyles count="7">
    <cellStyle name="Diseño" xfId="2" xr:uid="{00000000-0005-0000-0000-000000000000}"/>
    <cellStyle name="Excel Built-in Normal" xfId="5" xr:uid="{00000000-0005-0000-0000-000001000000}"/>
    <cellStyle name="Excel Built-in Normal 1" xfId="4" xr:uid="{00000000-0005-0000-0000-000002000000}"/>
    <cellStyle name="Excel Built-in Normal 2" xfId="3" xr:uid="{00000000-0005-0000-0000-000003000000}"/>
    <cellStyle name="Normal" xfId="0" builtinId="0"/>
    <cellStyle name="Normal 2 2" xfId="6" xr:uid="{00000000-0005-0000-0000-000006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68"/>
  <sheetViews>
    <sheetView showGridLines="0" tabSelected="1" zoomScale="69" zoomScaleNormal="69" workbookViewId="0">
      <pane ySplit="9" topLeftCell="A10" activePane="bottomLeft" state="frozen"/>
      <selection pane="bottomLeft"/>
    </sheetView>
  </sheetViews>
  <sheetFormatPr baseColWidth="10" defaultColWidth="11.42578125" defaultRowHeight="15"/>
  <cols>
    <col min="1" max="1" width="5.85546875" customWidth="1"/>
    <col min="2" max="2" width="18.42578125" bestFit="1" customWidth="1"/>
    <col min="3" max="3" width="102.42578125" customWidth="1"/>
    <col min="4" max="4" width="16.7109375" customWidth="1"/>
    <col min="5" max="5" width="13.140625" customWidth="1"/>
    <col min="6" max="6" width="16" customWidth="1"/>
    <col min="7" max="7" width="17.5703125" customWidth="1"/>
    <col min="8" max="8" width="20.7109375" customWidth="1"/>
    <col min="9" max="9" width="22.7109375" customWidth="1"/>
    <col min="10" max="10" width="18" customWidth="1"/>
    <col min="13" max="13" width="55.7109375" customWidth="1"/>
    <col min="15" max="15" width="28.5703125" customWidth="1"/>
  </cols>
  <sheetData>
    <row r="1" spans="2:16" ht="15.75" thickBot="1">
      <c r="H1" s="1"/>
      <c r="I1" s="1"/>
      <c r="J1" s="1"/>
    </row>
    <row r="2" spans="2:16" ht="18">
      <c r="B2" s="2" t="s">
        <v>0</v>
      </c>
      <c r="C2" s="3"/>
      <c r="D2" s="4"/>
      <c r="E2" s="4"/>
      <c r="F2" s="4"/>
      <c r="G2" s="4"/>
      <c r="H2" s="5"/>
      <c r="I2" s="5"/>
      <c r="J2" s="6"/>
    </row>
    <row r="3" spans="2:16" ht="18">
      <c r="B3" s="9" t="s">
        <v>82</v>
      </c>
      <c r="C3" s="39"/>
      <c r="H3" s="1"/>
      <c r="I3" s="1"/>
      <c r="J3" s="8"/>
    </row>
    <row r="4" spans="2:16" ht="16.5" customHeight="1" thickBot="1">
      <c r="B4" s="7"/>
      <c r="C4" s="39"/>
      <c r="H4" s="1"/>
      <c r="I4" s="1"/>
      <c r="J4" s="8"/>
    </row>
    <row r="5" spans="2:16" ht="18.75" thickBot="1">
      <c r="B5" s="9" t="s">
        <v>83</v>
      </c>
      <c r="C5" s="38"/>
      <c r="D5" s="10"/>
      <c r="E5" s="10"/>
      <c r="F5" s="10"/>
      <c r="G5" s="10"/>
      <c r="H5" s="47" t="s">
        <v>1</v>
      </c>
      <c r="I5" s="48"/>
      <c r="J5" s="49"/>
    </row>
    <row r="6" spans="2:16" ht="9.9499999999999993" customHeight="1" thickBot="1">
      <c r="B6" s="9"/>
      <c r="C6" s="38"/>
      <c r="D6" s="10"/>
      <c r="E6" s="10"/>
      <c r="F6" s="10"/>
      <c r="G6" s="10"/>
      <c r="H6" s="1"/>
      <c r="I6" s="1"/>
      <c r="J6" s="8"/>
    </row>
    <row r="7" spans="2:16" ht="18.75" thickBot="1">
      <c r="B7" s="9" t="s">
        <v>2</v>
      </c>
      <c r="C7" s="38"/>
      <c r="D7" s="10"/>
      <c r="E7" s="10"/>
      <c r="F7" s="10"/>
      <c r="G7" s="10"/>
      <c r="H7" s="50" t="s">
        <v>1</v>
      </c>
      <c r="I7" s="51"/>
      <c r="J7" s="52"/>
    </row>
    <row r="8" spans="2:16" ht="15.75" thickBot="1">
      <c r="B8" s="11"/>
      <c r="C8" s="37"/>
      <c r="H8" s="1"/>
      <c r="I8" s="1"/>
      <c r="J8" s="8"/>
    </row>
    <row r="9" spans="2:16" s="41" customFormat="1" ht="66" customHeight="1" thickBot="1">
      <c r="B9" s="53" t="s">
        <v>81</v>
      </c>
      <c r="C9" s="54"/>
      <c r="D9" s="83" t="s">
        <v>3</v>
      </c>
      <c r="E9" s="83" t="s">
        <v>4</v>
      </c>
      <c r="F9" s="83" t="s">
        <v>5</v>
      </c>
      <c r="G9" s="83" t="s">
        <v>6</v>
      </c>
      <c r="H9" s="40" t="s">
        <v>7</v>
      </c>
      <c r="I9" s="55" t="s">
        <v>8</v>
      </c>
      <c r="J9" s="56"/>
    </row>
    <row r="10" spans="2:16" ht="15.75" thickBot="1">
      <c r="B10" s="12"/>
      <c r="C10" s="12"/>
      <c r="H10" s="1"/>
      <c r="I10" s="1"/>
      <c r="J10" s="16"/>
    </row>
    <row r="11" spans="2:16" s="1" customFormat="1" ht="20.100000000000001" customHeight="1" thickBot="1">
      <c r="B11" s="69">
        <v>1</v>
      </c>
      <c r="C11" s="57" t="s">
        <v>11</v>
      </c>
      <c r="D11" s="70"/>
      <c r="E11" s="70"/>
      <c r="F11" s="70"/>
      <c r="G11" s="70"/>
      <c r="H11" s="13">
        <f>SUM(G13:G20)</f>
        <v>0</v>
      </c>
      <c r="I11" s="15"/>
      <c r="J11" s="14" t="e">
        <f>SUM(I13:I20)</f>
        <v>#DIV/0!</v>
      </c>
    </row>
    <row r="12" spans="2:16" s="1" customFormat="1" ht="20.100000000000001" customHeight="1">
      <c r="B12" s="71"/>
      <c r="C12" s="78"/>
      <c r="J12" s="17"/>
    </row>
    <row r="13" spans="2:16" s="1" customFormat="1" ht="20.100000000000001" customHeight="1">
      <c r="B13" s="58" t="s">
        <v>9</v>
      </c>
      <c r="C13" s="79" t="s">
        <v>63</v>
      </c>
      <c r="D13" s="72"/>
      <c r="E13" s="59" t="s">
        <v>38</v>
      </c>
      <c r="F13" s="60"/>
      <c r="G13" s="73">
        <f>+D13*F13</f>
        <v>0</v>
      </c>
      <c r="I13" s="19" t="e">
        <f>+G13/$I$54</f>
        <v>#DIV/0!</v>
      </c>
      <c r="M13" s="74"/>
      <c r="N13" s="74"/>
      <c r="O13" s="61"/>
      <c r="P13" s="61"/>
    </row>
    <row r="14" spans="2:16" s="1" customFormat="1" ht="20.100000000000001" customHeight="1">
      <c r="B14" s="58" t="s">
        <v>12</v>
      </c>
      <c r="C14" s="79" t="s">
        <v>14</v>
      </c>
      <c r="D14" s="72"/>
      <c r="E14" s="59" t="s">
        <v>15</v>
      </c>
      <c r="F14" s="62"/>
      <c r="G14" s="73">
        <f t="shared" ref="G14:G16" si="0">+D14*F14</f>
        <v>0</v>
      </c>
      <c r="I14" s="19" t="e">
        <f>+G14/$I$54</f>
        <v>#DIV/0!</v>
      </c>
      <c r="M14" s="63"/>
      <c r="N14" s="63"/>
      <c r="O14" s="61"/>
      <c r="P14" s="63"/>
    </row>
    <row r="15" spans="2:16" s="1" customFormat="1" ht="20.100000000000001" customHeight="1">
      <c r="B15" s="58" t="s">
        <v>13</v>
      </c>
      <c r="C15" s="79" t="s">
        <v>46</v>
      </c>
      <c r="D15" s="72"/>
      <c r="E15" s="59" t="s">
        <v>10</v>
      </c>
      <c r="F15" s="62"/>
      <c r="G15" s="73">
        <f t="shared" si="0"/>
        <v>0</v>
      </c>
      <c r="I15" s="19" t="e">
        <f>+G15/$I$54</f>
        <v>#DIV/0!</v>
      </c>
      <c r="M15" s="63"/>
      <c r="N15" s="63"/>
      <c r="O15" s="61"/>
      <c r="P15" s="63"/>
    </row>
    <row r="16" spans="2:16" s="1" customFormat="1" ht="20.100000000000001" customHeight="1">
      <c r="B16" s="58" t="s">
        <v>16</v>
      </c>
      <c r="C16" s="79" t="s">
        <v>62</v>
      </c>
      <c r="D16" s="72"/>
      <c r="E16" s="59" t="s">
        <v>15</v>
      </c>
      <c r="F16" s="62"/>
      <c r="G16" s="73">
        <f t="shared" si="0"/>
        <v>0</v>
      </c>
      <c r="I16" s="19" t="e">
        <f>+G16/$I$54</f>
        <v>#DIV/0!</v>
      </c>
      <c r="M16" s="63"/>
      <c r="N16" s="63"/>
      <c r="O16" s="61"/>
      <c r="P16" s="63"/>
    </row>
    <row r="17" spans="2:16" s="1" customFormat="1" ht="20.100000000000001" customHeight="1">
      <c r="B17" s="58" t="s">
        <v>17</v>
      </c>
      <c r="C17" s="79" t="s">
        <v>60</v>
      </c>
      <c r="D17" s="72"/>
      <c r="E17" s="59" t="s">
        <v>10</v>
      </c>
      <c r="F17" s="62"/>
      <c r="G17" s="73">
        <f t="shared" ref="G17" si="1">+D17*F17</f>
        <v>0</v>
      </c>
      <c r="I17" s="19" t="e">
        <f>+G17/$I$54</f>
        <v>#DIV/0!</v>
      </c>
      <c r="M17" s="74"/>
      <c r="N17" s="74"/>
      <c r="O17" s="61"/>
      <c r="P17" s="61"/>
    </row>
    <row r="18" spans="2:16" s="1" customFormat="1" ht="20.100000000000001" customHeight="1">
      <c r="B18" s="58" t="s">
        <v>18</v>
      </c>
      <c r="C18" s="79" t="s">
        <v>61</v>
      </c>
      <c r="D18" s="72"/>
      <c r="E18" s="59" t="s">
        <v>10</v>
      </c>
      <c r="F18" s="62"/>
      <c r="G18" s="73">
        <f t="shared" ref="G18" si="2">+D18*F18</f>
        <v>0</v>
      </c>
      <c r="I18" s="19" t="e">
        <f>+G18/$I$54</f>
        <v>#DIV/0!</v>
      </c>
      <c r="M18" s="63"/>
      <c r="N18" s="63"/>
      <c r="O18" s="61"/>
      <c r="P18" s="63"/>
    </row>
    <row r="19" spans="2:16" s="1" customFormat="1" ht="20.100000000000001" customHeight="1">
      <c r="B19" s="58" t="s">
        <v>19</v>
      </c>
      <c r="C19" s="79" t="s">
        <v>59</v>
      </c>
      <c r="D19" s="72"/>
      <c r="E19" s="59" t="s">
        <v>15</v>
      </c>
      <c r="F19" s="62"/>
      <c r="G19" s="73">
        <f t="shared" ref="G19:G20" si="3">+D19*F19</f>
        <v>0</v>
      </c>
      <c r="I19" s="19" t="e">
        <f>+G19/$I$54</f>
        <v>#DIV/0!</v>
      </c>
      <c r="M19" s="63"/>
      <c r="N19" s="63"/>
      <c r="O19" s="61"/>
      <c r="P19" s="63"/>
    </row>
    <row r="20" spans="2:16" s="1" customFormat="1" ht="20.100000000000001" customHeight="1">
      <c r="B20" s="58" t="s">
        <v>51</v>
      </c>
      <c r="C20" s="79" t="s">
        <v>44</v>
      </c>
      <c r="D20" s="72"/>
      <c r="E20" s="59" t="s">
        <v>10</v>
      </c>
      <c r="F20" s="62"/>
      <c r="G20" s="73">
        <f t="shared" si="3"/>
        <v>0</v>
      </c>
      <c r="I20" s="19" t="e">
        <f>+G20/$I$54</f>
        <v>#DIV/0!</v>
      </c>
    </row>
    <row r="21" spans="2:16" s="1" customFormat="1" ht="20.100000000000001" customHeight="1">
      <c r="B21" s="58"/>
      <c r="C21" s="79"/>
      <c r="D21" s="72"/>
      <c r="E21" s="59"/>
      <c r="F21" s="62"/>
      <c r="I21" s="34"/>
    </row>
    <row r="22" spans="2:16" s="1" customFormat="1" ht="20.100000000000001" customHeight="1" thickBot="1">
      <c r="B22" s="75"/>
      <c r="C22" s="80"/>
      <c r="J22" s="18"/>
    </row>
    <row r="23" spans="2:16" s="1" customFormat="1" ht="20.100000000000001" customHeight="1" thickBot="1">
      <c r="B23" s="69">
        <v>2</v>
      </c>
      <c r="C23" s="57" t="s">
        <v>64</v>
      </c>
      <c r="D23" s="70"/>
      <c r="E23" s="70"/>
      <c r="F23" s="70"/>
      <c r="G23" s="70"/>
      <c r="H23" s="13">
        <f>SUM(G25:G27)</f>
        <v>0</v>
      </c>
      <c r="I23" s="15"/>
      <c r="J23" s="14" t="e">
        <f>SUM(I25:I27)</f>
        <v>#DIV/0!</v>
      </c>
    </row>
    <row r="24" spans="2:16" s="1" customFormat="1" ht="20.100000000000001" customHeight="1">
      <c r="B24" s="76"/>
      <c r="C24" s="64"/>
      <c r="D24" s="77"/>
      <c r="E24" s="77"/>
      <c r="F24" s="77"/>
      <c r="G24" s="77"/>
      <c r="H24" s="35"/>
      <c r="I24" s="35"/>
      <c r="J24" s="36"/>
    </row>
    <row r="25" spans="2:16" s="1" customFormat="1" ht="20.100000000000001" customHeight="1">
      <c r="B25" s="58" t="s">
        <v>20</v>
      </c>
      <c r="C25" s="79" t="s">
        <v>65</v>
      </c>
      <c r="D25" s="77"/>
      <c r="E25" s="59" t="s">
        <v>10</v>
      </c>
      <c r="F25" s="77"/>
      <c r="G25" s="73">
        <f>+D25*F25</f>
        <v>0</v>
      </c>
      <c r="I25" s="19" t="e">
        <f>+G25/$I$54</f>
        <v>#DIV/0!</v>
      </c>
      <c r="J25" s="36"/>
    </row>
    <row r="26" spans="2:16" s="1" customFormat="1" ht="20.100000000000001" customHeight="1">
      <c r="B26" s="58" t="s">
        <v>21</v>
      </c>
      <c r="C26" s="65" t="s">
        <v>66</v>
      </c>
      <c r="D26" s="77"/>
      <c r="E26" s="59" t="s">
        <v>10</v>
      </c>
      <c r="F26" s="77"/>
      <c r="G26" s="73">
        <f>+D26*F26</f>
        <v>0</v>
      </c>
      <c r="H26" s="35"/>
      <c r="I26" s="19" t="e">
        <f>+G26/$I$54</f>
        <v>#DIV/0!</v>
      </c>
      <c r="J26" s="36"/>
    </row>
    <row r="27" spans="2:16" s="1" customFormat="1" ht="20.100000000000001" customHeight="1">
      <c r="B27" s="58" t="s">
        <v>53</v>
      </c>
      <c r="C27" s="79" t="s">
        <v>44</v>
      </c>
      <c r="D27" s="77"/>
      <c r="E27" s="59" t="s">
        <v>10</v>
      </c>
      <c r="F27" s="77"/>
      <c r="G27" s="73">
        <f>+D27*F27</f>
        <v>0</v>
      </c>
      <c r="H27" s="35"/>
      <c r="I27" s="19" t="e">
        <f>+G27/$I$54</f>
        <v>#DIV/0!</v>
      </c>
      <c r="J27" s="36"/>
    </row>
    <row r="28" spans="2:16" s="1" customFormat="1" ht="20.100000000000001" customHeight="1" thickBot="1">
      <c r="B28" s="58"/>
      <c r="C28" s="65"/>
      <c r="D28" s="77"/>
      <c r="E28" s="59"/>
      <c r="F28" s="77"/>
      <c r="H28" s="35"/>
      <c r="I28" s="34"/>
      <c r="J28" s="36"/>
    </row>
    <row r="29" spans="2:16" s="1" customFormat="1" ht="20.100000000000001" customHeight="1" thickBot="1">
      <c r="B29" s="69">
        <v>3</v>
      </c>
      <c r="C29" s="57" t="s">
        <v>68</v>
      </c>
      <c r="D29" s="70"/>
      <c r="E29" s="70"/>
      <c r="F29" s="70"/>
      <c r="G29" s="70"/>
      <c r="H29" s="13">
        <f>SUM(G31:G40)</f>
        <v>0</v>
      </c>
      <c r="I29" s="15"/>
      <c r="J29" s="14" t="e">
        <f>SUM(I31:I40)</f>
        <v>#DIV/0!</v>
      </c>
    </row>
    <row r="30" spans="2:16" s="1" customFormat="1" ht="20.100000000000001" customHeight="1">
      <c r="C30" s="81"/>
    </row>
    <row r="31" spans="2:16" s="1" customFormat="1" ht="20.100000000000001" customHeight="1">
      <c r="B31" s="58" t="s">
        <v>22</v>
      </c>
      <c r="C31" s="79" t="s">
        <v>48</v>
      </c>
      <c r="D31" s="72"/>
      <c r="E31" s="59" t="s">
        <v>23</v>
      </c>
      <c r="F31" s="60"/>
      <c r="G31" s="73">
        <f t="shared" ref="G31:G40" si="4">+D31*F31</f>
        <v>0</v>
      </c>
      <c r="I31" s="19" t="e">
        <f>+G31/$I$54</f>
        <v>#DIV/0!</v>
      </c>
    </row>
    <row r="32" spans="2:16" s="1" customFormat="1" ht="20.100000000000001" customHeight="1">
      <c r="B32" s="58" t="s">
        <v>24</v>
      </c>
      <c r="C32" s="79" t="s">
        <v>69</v>
      </c>
      <c r="D32" s="72"/>
      <c r="E32" s="59" t="s">
        <v>23</v>
      </c>
      <c r="F32" s="60"/>
      <c r="G32" s="73">
        <f t="shared" si="4"/>
        <v>0</v>
      </c>
      <c r="I32" s="19" t="e">
        <f t="shared" ref="I32:I40" si="5">+G32/$I$54</f>
        <v>#DIV/0!</v>
      </c>
    </row>
    <row r="33" spans="2:10" s="1" customFormat="1" ht="20.100000000000001" customHeight="1">
      <c r="B33" s="58" t="s">
        <v>25</v>
      </c>
      <c r="C33" s="79" t="s">
        <v>70</v>
      </c>
      <c r="D33" s="72"/>
      <c r="E33" s="59" t="s">
        <v>10</v>
      </c>
      <c r="F33" s="60"/>
      <c r="G33" s="73">
        <f t="shared" si="4"/>
        <v>0</v>
      </c>
      <c r="I33" s="19" t="e">
        <f t="shared" si="5"/>
        <v>#DIV/0!</v>
      </c>
    </row>
    <row r="34" spans="2:10" s="1" customFormat="1" ht="20.100000000000001" customHeight="1">
      <c r="B34" s="58" t="s">
        <v>26</v>
      </c>
      <c r="C34" s="79" t="s">
        <v>71</v>
      </c>
      <c r="D34" s="72"/>
      <c r="E34" s="59" t="s">
        <v>32</v>
      </c>
      <c r="F34" s="60"/>
      <c r="G34" s="73">
        <f t="shared" si="4"/>
        <v>0</v>
      </c>
      <c r="I34" s="19" t="e">
        <f t="shared" si="5"/>
        <v>#DIV/0!</v>
      </c>
    </row>
    <row r="35" spans="2:10" s="1" customFormat="1" ht="20.100000000000001" customHeight="1">
      <c r="B35" s="58" t="s">
        <v>27</v>
      </c>
      <c r="C35" s="79" t="s">
        <v>72</v>
      </c>
      <c r="D35" s="72"/>
      <c r="E35" s="59" t="s">
        <v>10</v>
      </c>
      <c r="F35" s="60"/>
      <c r="G35" s="73">
        <f t="shared" si="4"/>
        <v>0</v>
      </c>
      <c r="I35" s="19" t="e">
        <f t="shared" si="5"/>
        <v>#DIV/0!</v>
      </c>
    </row>
    <row r="36" spans="2:10" s="1" customFormat="1" ht="20.100000000000001" customHeight="1">
      <c r="B36" s="58" t="s">
        <v>28</v>
      </c>
      <c r="C36" s="79" t="s">
        <v>67</v>
      </c>
      <c r="D36" s="72"/>
      <c r="E36" s="59" t="s">
        <v>32</v>
      </c>
      <c r="F36" s="60"/>
      <c r="G36" s="73">
        <f t="shared" si="4"/>
        <v>0</v>
      </c>
      <c r="I36" s="19" t="e">
        <f t="shared" si="5"/>
        <v>#DIV/0!</v>
      </c>
    </row>
    <row r="37" spans="2:10" s="1" customFormat="1" ht="20.100000000000001" customHeight="1">
      <c r="B37" s="58" t="s">
        <v>47</v>
      </c>
      <c r="C37" s="81" t="s">
        <v>73</v>
      </c>
      <c r="D37" s="72"/>
      <c r="E37" s="59" t="s">
        <v>10</v>
      </c>
      <c r="F37" s="60"/>
      <c r="G37" s="73">
        <f t="shared" si="4"/>
        <v>0</v>
      </c>
      <c r="I37" s="19" t="e">
        <f t="shared" si="5"/>
        <v>#DIV/0!</v>
      </c>
    </row>
    <row r="38" spans="2:10" s="1" customFormat="1" ht="20.100000000000001" customHeight="1">
      <c r="B38" s="58" t="s">
        <v>29</v>
      </c>
      <c r="C38" s="79" t="s">
        <v>74</v>
      </c>
      <c r="D38" s="72"/>
      <c r="E38" s="59" t="s">
        <v>10</v>
      </c>
      <c r="F38" s="60"/>
      <c r="G38" s="73">
        <f t="shared" si="4"/>
        <v>0</v>
      </c>
      <c r="I38" s="19" t="e">
        <f t="shared" si="5"/>
        <v>#DIV/0!</v>
      </c>
    </row>
    <row r="39" spans="2:10" s="1" customFormat="1" ht="20.100000000000001" customHeight="1">
      <c r="B39" s="58" t="s">
        <v>30</v>
      </c>
      <c r="C39" s="79" t="s">
        <v>49</v>
      </c>
      <c r="D39" s="72"/>
      <c r="E39" s="59" t="s">
        <v>10</v>
      </c>
      <c r="F39" s="60"/>
      <c r="G39" s="73">
        <f t="shared" si="4"/>
        <v>0</v>
      </c>
      <c r="I39" s="19" t="e">
        <f t="shared" si="5"/>
        <v>#DIV/0!</v>
      </c>
    </row>
    <row r="40" spans="2:10" s="1" customFormat="1" ht="20.100000000000001" customHeight="1">
      <c r="B40" s="58" t="s">
        <v>52</v>
      </c>
      <c r="C40" s="79" t="s">
        <v>44</v>
      </c>
      <c r="D40" s="72"/>
      <c r="E40" s="59" t="s">
        <v>10</v>
      </c>
      <c r="F40" s="60"/>
      <c r="G40" s="73">
        <f t="shared" si="4"/>
        <v>0</v>
      </c>
      <c r="I40" s="19" t="e">
        <f t="shared" si="5"/>
        <v>#DIV/0!</v>
      </c>
    </row>
    <row r="41" spans="2:10" s="1" customFormat="1" ht="20.100000000000001" customHeight="1">
      <c r="B41" s="58"/>
      <c r="C41" s="79"/>
      <c r="D41" s="72"/>
      <c r="E41" s="59"/>
      <c r="F41" s="60"/>
      <c r="I41" s="34"/>
    </row>
    <row r="42" spans="2:10" s="1" customFormat="1" ht="20.100000000000001" customHeight="1" thickBot="1">
      <c r="B42" s="58"/>
      <c r="C42" s="81"/>
      <c r="D42" s="72"/>
      <c r="E42" s="59"/>
      <c r="F42" s="72"/>
      <c r="I42" s="22"/>
    </row>
    <row r="43" spans="2:10" s="1" customFormat="1" ht="20.100000000000001" customHeight="1" thickBot="1">
      <c r="B43" s="69">
        <v>4</v>
      </c>
      <c r="C43" s="66" t="s">
        <v>39</v>
      </c>
      <c r="D43" s="70"/>
      <c r="E43" s="70"/>
      <c r="F43" s="70"/>
      <c r="G43" s="70"/>
      <c r="H43" s="13">
        <f>SUM(G45:G52)</f>
        <v>0</v>
      </c>
      <c r="I43" s="15"/>
      <c r="J43" s="14" t="e">
        <f>SUM(I45:I52)</f>
        <v>#DIV/0!</v>
      </c>
    </row>
    <row r="44" spans="2:10" s="1" customFormat="1" ht="20.100000000000001" customHeight="1">
      <c r="B44" s="67"/>
      <c r="C44" s="82"/>
      <c r="D44" s="67"/>
      <c r="E44" s="59"/>
      <c r="F44" s="72"/>
      <c r="I44" s="22"/>
    </row>
    <row r="45" spans="2:10" s="1" customFormat="1" ht="20.100000000000001" customHeight="1">
      <c r="B45" s="58" t="s">
        <v>31</v>
      </c>
      <c r="C45" s="79" t="s">
        <v>75</v>
      </c>
      <c r="D45" s="72"/>
      <c r="E45" s="59" t="s">
        <v>10</v>
      </c>
      <c r="F45" s="72"/>
      <c r="G45" s="73">
        <f t="shared" ref="G45:G52" si="6">+D45*F45</f>
        <v>0</v>
      </c>
      <c r="I45" s="19" t="e">
        <f>+G45/$I$54</f>
        <v>#DIV/0!</v>
      </c>
    </row>
    <row r="46" spans="2:10" s="1" customFormat="1" ht="20.100000000000001" customHeight="1">
      <c r="B46" s="58" t="s">
        <v>33</v>
      </c>
      <c r="C46" s="79" t="s">
        <v>79</v>
      </c>
      <c r="D46" s="72"/>
      <c r="E46" s="59" t="s">
        <v>10</v>
      </c>
      <c r="F46" s="72"/>
      <c r="G46" s="73">
        <f t="shared" si="6"/>
        <v>0</v>
      </c>
      <c r="I46" s="19" t="e">
        <f t="shared" ref="I46:I52" si="7">+G46/$I$54</f>
        <v>#DIV/0!</v>
      </c>
    </row>
    <row r="47" spans="2:10" s="1" customFormat="1" ht="20.100000000000001" customHeight="1">
      <c r="B47" s="58" t="s">
        <v>34</v>
      </c>
      <c r="C47" s="79" t="s">
        <v>45</v>
      </c>
      <c r="D47" s="72"/>
      <c r="E47" s="59" t="s">
        <v>10</v>
      </c>
      <c r="F47" s="72"/>
      <c r="G47" s="73">
        <f t="shared" si="6"/>
        <v>0</v>
      </c>
      <c r="I47" s="19" t="e">
        <f t="shared" si="7"/>
        <v>#DIV/0!</v>
      </c>
    </row>
    <row r="48" spans="2:10" s="1" customFormat="1" ht="20.100000000000001" customHeight="1">
      <c r="B48" s="58" t="s">
        <v>35</v>
      </c>
      <c r="C48" s="79" t="s">
        <v>78</v>
      </c>
      <c r="D48" s="72"/>
      <c r="E48" s="59" t="s">
        <v>10</v>
      </c>
      <c r="F48" s="72"/>
      <c r="G48" s="73">
        <f t="shared" si="6"/>
        <v>0</v>
      </c>
      <c r="I48" s="19" t="e">
        <f t="shared" si="7"/>
        <v>#DIV/0!</v>
      </c>
    </row>
    <row r="49" spans="2:10" s="1" customFormat="1" ht="20.100000000000001" customHeight="1">
      <c r="B49" s="58" t="s">
        <v>36</v>
      </c>
      <c r="C49" s="79" t="s">
        <v>76</v>
      </c>
      <c r="D49" s="72"/>
      <c r="E49" s="59" t="s">
        <v>10</v>
      </c>
      <c r="F49" s="72"/>
      <c r="G49" s="73">
        <f t="shared" si="6"/>
        <v>0</v>
      </c>
      <c r="I49" s="19" t="e">
        <f t="shared" si="7"/>
        <v>#DIV/0!</v>
      </c>
    </row>
    <row r="50" spans="2:10" s="1" customFormat="1" ht="20.100000000000001" customHeight="1">
      <c r="B50" s="58" t="s">
        <v>37</v>
      </c>
      <c r="C50" s="79" t="s">
        <v>77</v>
      </c>
      <c r="D50" s="72"/>
      <c r="E50" s="59" t="s">
        <v>10</v>
      </c>
      <c r="F50" s="72"/>
      <c r="G50" s="73">
        <f t="shared" si="6"/>
        <v>0</v>
      </c>
      <c r="I50" s="19" t="e">
        <f t="shared" si="7"/>
        <v>#DIV/0!</v>
      </c>
    </row>
    <row r="51" spans="2:10" s="1" customFormat="1" ht="20.100000000000001" customHeight="1">
      <c r="B51" s="58" t="s">
        <v>50</v>
      </c>
      <c r="C51" s="79" t="s">
        <v>54</v>
      </c>
      <c r="D51" s="72"/>
      <c r="E51" s="59" t="s">
        <v>10</v>
      </c>
      <c r="F51" s="72"/>
      <c r="G51" s="73">
        <f t="shared" si="6"/>
        <v>0</v>
      </c>
      <c r="I51" s="19" t="e">
        <f t="shared" si="7"/>
        <v>#DIV/0!</v>
      </c>
    </row>
    <row r="52" spans="2:10" s="1" customFormat="1" ht="20.100000000000001" customHeight="1">
      <c r="B52" s="58">
        <v>4.51</v>
      </c>
      <c r="C52" s="79" t="s">
        <v>44</v>
      </c>
      <c r="D52" s="72"/>
      <c r="E52" s="59" t="s">
        <v>10</v>
      </c>
      <c r="F52" s="72"/>
      <c r="G52" s="73">
        <f t="shared" si="6"/>
        <v>0</v>
      </c>
      <c r="I52" s="19" t="e">
        <f t="shared" si="7"/>
        <v>#DIV/0!</v>
      </c>
      <c r="J52" s="68"/>
    </row>
    <row r="53" spans="2:10" s="1" customFormat="1" ht="20.100000000000001" customHeight="1" thickBot="1">
      <c r="J53" s="68"/>
    </row>
    <row r="54" spans="2:10" ht="18.75" thickBot="1">
      <c r="B54" s="25" t="s">
        <v>40</v>
      </c>
      <c r="C54" s="26"/>
      <c r="D54" s="26"/>
      <c r="E54" s="26"/>
      <c r="F54" s="26"/>
      <c r="G54" s="26"/>
      <c r="H54" s="27"/>
      <c r="I54" s="28">
        <f>SUM(H11:H43)</f>
        <v>0</v>
      </c>
      <c r="J54" s="46" t="e">
        <f>SUM(J11:J43)</f>
        <v>#DIV/0!</v>
      </c>
    </row>
    <row r="55" spans="2:10" ht="18">
      <c r="B55" s="29"/>
      <c r="C55" s="29"/>
      <c r="D55" s="29"/>
      <c r="E55" s="29"/>
      <c r="F55" s="29"/>
      <c r="G55" s="29"/>
      <c r="H55" s="29"/>
      <c r="I55" s="29"/>
      <c r="J55" s="24"/>
    </row>
    <row r="56" spans="2:10" ht="18.75" thickBot="1">
      <c r="B56" s="20"/>
      <c r="C56" s="21"/>
      <c r="D56" s="21"/>
      <c r="E56" s="20"/>
      <c r="F56" s="23"/>
      <c r="G56" s="24"/>
      <c r="H56" s="24"/>
      <c r="I56" s="24"/>
      <c r="J56" s="29"/>
    </row>
    <row r="57" spans="2:10" ht="18.75" thickBot="1">
      <c r="B57" s="25" t="s">
        <v>41</v>
      </c>
      <c r="C57" s="26"/>
      <c r="D57" s="26"/>
      <c r="E57" s="26"/>
      <c r="F57" s="26"/>
      <c r="G57" s="26"/>
      <c r="H57" s="26"/>
      <c r="I57" s="28">
        <f>I54*22%</f>
        <v>0</v>
      </c>
    </row>
    <row r="58" spans="2:10" ht="18.75" thickBot="1">
      <c r="B58" s="29"/>
      <c r="C58" s="29"/>
      <c r="D58" s="29"/>
      <c r="E58" s="29"/>
      <c r="F58" s="29"/>
      <c r="G58" s="29"/>
      <c r="H58" s="29"/>
      <c r="I58" s="29"/>
    </row>
    <row r="59" spans="2:10" ht="18.75" thickBot="1">
      <c r="B59" s="43" t="s">
        <v>42</v>
      </c>
      <c r="C59" s="44"/>
      <c r="D59" s="44"/>
      <c r="E59" s="44"/>
      <c r="F59" s="44"/>
      <c r="G59" s="44"/>
      <c r="H59" s="44"/>
      <c r="I59" s="45">
        <f>+I54+I57</f>
        <v>0</v>
      </c>
    </row>
    <row r="60" spans="2:10" ht="18.75" thickBot="1">
      <c r="B60" s="29"/>
      <c r="C60" s="29"/>
      <c r="D60" s="29"/>
      <c r="E60" s="29"/>
      <c r="F60" s="29"/>
      <c r="G60" s="29"/>
      <c r="H60" s="29"/>
      <c r="I60" s="29"/>
    </row>
    <row r="61" spans="2:10" ht="18.75" thickBot="1">
      <c r="B61" s="30" t="s">
        <v>43</v>
      </c>
      <c r="C61" s="31"/>
      <c r="D61" s="31"/>
      <c r="E61" s="31"/>
      <c r="F61" s="31"/>
      <c r="G61" s="31"/>
      <c r="H61" s="31"/>
      <c r="I61" s="42"/>
    </row>
    <row r="63" spans="2:10">
      <c r="C63" t="s">
        <v>55</v>
      </c>
    </row>
    <row r="65" spans="2:3">
      <c r="B65" s="32"/>
      <c r="C65" s="32" t="s">
        <v>57</v>
      </c>
    </row>
    <row r="66" spans="2:3">
      <c r="C66" s="32" t="s">
        <v>56</v>
      </c>
    </row>
    <row r="67" spans="2:3" ht="18.75">
      <c r="B67" s="33"/>
      <c r="C67" s="32" t="s">
        <v>58</v>
      </c>
    </row>
    <row r="68" spans="2:3">
      <c r="C68" s="32" t="s">
        <v>80</v>
      </c>
    </row>
  </sheetData>
  <sheetProtection selectLockedCells="1" selectUnlockedCells="1"/>
  <mergeCells count="4">
    <mergeCell ref="H5:J5"/>
    <mergeCell ref="H7:J7"/>
    <mergeCell ref="B9:C9"/>
    <mergeCell ref="I9:J9"/>
  </mergeCells>
  <phoneticPr fontId="18" type="noConversion"/>
  <dataValidations count="1">
    <dataValidation type="list" allowBlank="1" showInputMessage="1" showErrorMessage="1" sqref="E13:E21 E25:E28 E31:E42 E44:E52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9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97BBF9-C355-44CF-8729-F3909CAB369C}">
  <ds:schemaRefs>
    <ds:schemaRef ds:uri="http://schemas.microsoft.com/office/2006/metadata/properties"/>
    <ds:schemaRef ds:uri="http://schemas.microsoft.com/office/infopath/2007/PartnerControls"/>
    <ds:schemaRef ds:uri="d123769d-d46d-4f12-aa7f-f8f745d5d086"/>
    <ds:schemaRef ds:uri="d42a1ab1-224a-438c-b68f-2c24e7b40fb0"/>
  </ds:schemaRefs>
</ds:datastoreItem>
</file>

<file path=customXml/itemProps2.xml><?xml version="1.0" encoding="utf-8"?>
<ds:datastoreItem xmlns:ds="http://schemas.openxmlformats.org/officeDocument/2006/customXml" ds:itemID="{BA4E1F63-B5DB-492B-9720-22EDB8BAF3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F00BB4-4E05-4754-86F6-E5D876D077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</vt:lpstr>
      <vt:lpstr>RUBRADO!Área_de_impresión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Adrián Fránquez</cp:lastModifiedBy>
  <cp:revision/>
  <dcterms:created xsi:type="dcterms:W3CDTF">2013-03-18T18:41:53Z</dcterms:created>
  <dcterms:modified xsi:type="dcterms:W3CDTF">2023-04-14T14:48:58Z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0x0101006E9907CEB9AB9741A637A8B30D2D4FD6</vt:lpwstr>
  </property>
  <property fmtid="{D5CDD505-2E9C-101B-9397-08002B2CF9AE}" pid="3" name="MediaServiceImageTags">
    <vt:lpwstr/>
  </property>
</Properties>
</file>